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Документы\БЮДЖЕТЫ\Бюджет на 2019-2021 годы\Районный бюджет\2-е чтение\1.Решение о бюджете\"/>
    </mc:Choice>
  </mc:AlternateContent>
  <bookViews>
    <workbookView xWindow="15" yWindow="0" windowWidth="17655" windowHeight="11910"/>
  </bookViews>
  <sheets>
    <sheet name="Лист1" sheetId="32" r:id="rId1"/>
  </sheets>
  <definedNames>
    <definedName name="_xlnm.Print_Titles" localSheetId="0">Лист1!$7:$7</definedName>
    <definedName name="_xlnm.Print_Area" localSheetId="0">Лист1!$A$1:$E$62</definedName>
  </definedNames>
  <calcPr calcId="152511"/>
</workbook>
</file>

<file path=xl/calcChain.xml><?xml version="1.0" encoding="utf-8"?>
<calcChain xmlns="http://schemas.openxmlformats.org/spreadsheetml/2006/main">
  <c r="D38" i="32" l="1"/>
  <c r="D21" i="32" l="1"/>
  <c r="D27" i="32"/>
  <c r="D13" i="32" l="1"/>
  <c r="D11" i="32" l="1"/>
  <c r="D18" i="32" l="1"/>
  <c r="D9" i="32"/>
  <c r="D25" i="32"/>
  <c r="D29" i="32"/>
  <c r="D35" i="32"/>
  <c r="D42" i="32"/>
  <c r="D59" i="32"/>
  <c r="D33" i="32" l="1"/>
  <c r="D8" i="32"/>
  <c r="D34" i="32"/>
  <c r="D62" i="32" l="1"/>
</calcChain>
</file>

<file path=xl/sharedStrings.xml><?xml version="1.0" encoding="utf-8"?>
<sst xmlns="http://schemas.openxmlformats.org/spreadsheetml/2006/main" count="117" uniqueCount="117">
  <si>
    <t>Плата за негативное воздействие на окружающую среду</t>
  </si>
  <si>
    <t xml:space="preserve">Налог на доходы физических лиц  </t>
  </si>
  <si>
    <t>1 00 00000 00 0000 000</t>
  </si>
  <si>
    <t>1 01 00000 00 0000 000</t>
  </si>
  <si>
    <t xml:space="preserve"> 1 05 00000 00 0000 000</t>
  </si>
  <si>
    <t>1 05 02000 02 0000 110</t>
  </si>
  <si>
    <t>1 08 00000 00 0000 000</t>
  </si>
  <si>
    <t>1 11 00000 00 0000 000</t>
  </si>
  <si>
    <t>1 12 00000 00 0000 000</t>
  </si>
  <si>
    <t>1 12 01000 01 0000 120</t>
  </si>
  <si>
    <t>1 14 00000 00 0000 000</t>
  </si>
  <si>
    <t>1 16 00000 00 0000 000</t>
  </si>
  <si>
    <t>2 00 00000 00 0000 000</t>
  </si>
  <si>
    <t>Субсидии бюджетам субъектов РФ и муниципальных образований (межбюджетные субсидии)</t>
  </si>
  <si>
    <t>Иные межбюджетные трансферты</t>
  </si>
  <si>
    <t>ИТОГО :</t>
  </si>
  <si>
    <t>1 13 00000 00 0000 000</t>
  </si>
  <si>
    <t>1 07 00000 00 0000 000</t>
  </si>
  <si>
    <t>1 01 02000 01 0000 110</t>
  </si>
  <si>
    <t>1 07 01000 01 0000 110</t>
  </si>
  <si>
    <t>Налог на добычу полезных ископаемых</t>
  </si>
  <si>
    <t>Доходы от продажи земельных участков, находящихся в государственной и муниципальной собственности</t>
  </si>
  <si>
    <t>1 14 06000 00 0000 430</t>
  </si>
  <si>
    <t>Прочие субсидии бюджетам муниципальных районов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</si>
  <si>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</si>
  <si>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муниципальных районов на государственную регистрацию актов гражданского состояния</t>
  </si>
  <si>
    <t>Субвенци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</si>
  <si>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</si>
  <si>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муниципальных районов на осуществление первичного воинского учёта на территориях где отсутствуют военные комиссариаты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</si>
  <si>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</si>
  <si>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выполнение передаваемых полномочий субъектов РФ</t>
  </si>
  <si>
    <t>Прочие субвенции бюджетам муниципальных районов</t>
  </si>
  <si>
    <t xml:space="preserve">Субвенции бюджетам субъектов РФ и муниципальных образований </t>
  </si>
  <si>
    <t>2 02 00000 00 0000 000</t>
  </si>
  <si>
    <t>ПРОЧИЕ БЕЗВОЗМЕЗДНЫЕ ПОСТУПЛЕНИЯ</t>
  </si>
  <si>
    <t>Субвенции бюджетам муниципальных районов на содержание ребёнка в семье опекуна и приёмной семье, а также вознаграждение, причитающееся приёмному родителю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</si>
  <si>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</si>
  <si>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1 03 00000 00 0000 000</t>
  </si>
  <si>
    <t>1 03 02000 01 0000 110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</si>
  <si>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</si>
  <si>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1 05 01000 00 0000 110</t>
  </si>
  <si>
    <t>1 05 04000 02 0000 110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</si>
  <si>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</si>
  <si>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</si>
  <si>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</si>
  <si>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</si>
  <si>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2 07 00000 00 0000 000</t>
  </si>
  <si>
    <t>Единый сельскохозяйственный налог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</si>
  <si>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</si>
  <si>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Субвенции бюджетам муниципальных районов на предоствавление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</si>
  <si>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ежемесячной денежной выплаты, назначаемой в случае рождения третьего ребёнка или последующих детей до достижения ребёнком возраста трёх лет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</si>
  <si>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Фдерации</t>
  </si>
  <si>
    <t>2 02 35118 05 0000 151</t>
  </si>
  <si>
    <t>к Решению Собрания депутатов Катав-Ивановского муниципального района «О районном бюджете на 2019 год и на плановый период 2020 и 2021 годов»</t>
  </si>
  <si>
    <t>Сумма</t>
  </si>
  <si>
    <t>Код бюджетной классификации Российской Федерации</t>
  </si>
  <si>
    <t>Наименование доходов</t>
  </si>
  <si>
    <t>Налоговые и неналоговые доходы</t>
  </si>
  <si>
    <t>Налоги на прибыль, доходы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</si>
  <si>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</si>
  <si>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</si>
  <si>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Налоги на совокупный доход</t>
  </si>
  <si>
    <t xml:space="preserve">Налог, взимаемый в связи с применением упрощённой системы налогообложения </t>
  </si>
  <si>
    <t>Единный налог на вменённый доход для отдельных видов деятельности</t>
  </si>
  <si>
    <t>1 05 03000 01 0000 110</t>
  </si>
  <si>
    <t xml:space="preserve">Налог, взимаемый в связи с применением патентной системы налогообложения
</t>
  </si>
  <si>
    <t>Налоги, сборы и регулярные платежи за пользование природными ресурсами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</si>
  <si>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</si>
  <si>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</si>
  <si>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</si>
  <si>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</si>
  <si>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</si>
  <si>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</si>
  <si>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</si>
  <si>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</si>
  <si>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</si>
  <si>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</si>
  <si>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</si>
  <si>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 xml:space="preserve"> 1 13 01000 00 0000 130</t>
  </si>
  <si>
    <t xml:space="preserve">Доходы от оказания платных услуг (работ) </t>
  </si>
  <si>
    <t xml:space="preserve">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</si>
  <si>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</si>
  <si>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</si>
  <si>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</si>
  <si>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</si>
  <si>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</si>
  <si>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</si>
  <si>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2 02 15001 05 0000 150</t>
  </si>
  <si>
    <t>2 02 15002 05 0000 150</t>
  </si>
  <si>
    <t>Дотации бюджетам муниципальных районов на выравнивание бюджетной обеспеченности</t>
  </si>
  <si>
    <t>Дотации бюджетам муниципальных районов на поддержку мер по обеспечению сбалансированности бюджетов</t>
  </si>
  <si>
    <t>2 02 27112 05 0000 150</t>
  </si>
  <si>
    <t>2 02 20000 00 0000 150</t>
  </si>
  <si>
    <t>2 02 25555 05 0000 150</t>
  </si>
  <si>
    <t>2 02 29999 05 0000 150</t>
  </si>
  <si>
    <t>2 02 30000 00 0000 150</t>
  </si>
  <si>
    <t>2 02 30013 05 0000 150</t>
  </si>
  <si>
    <t>Тыс.рублей</t>
  </si>
  <si>
    <t>2 02 30022 05 0000 150</t>
  </si>
  <si>
    <t>2 02 30024 05 0000 150</t>
  </si>
  <si>
    <t>2 02 30027 05 0000 150</t>
  </si>
  <si>
    <t>2 02 30029 05 0000 150</t>
  </si>
  <si>
    <t>2 02 35082 05 0000 150</t>
  </si>
  <si>
    <t>2 02 35084 05 0000 150</t>
  </si>
  <si>
    <t>2 02 35120 05 0000 150</t>
  </si>
  <si>
    <t>2 02 35137 05 0000 150</t>
  </si>
  <si>
    <t>2 02 35220 05 0000 150</t>
  </si>
  <si>
    <t>2 02 35250 05 0000 150</t>
  </si>
  <si>
    <t>2 02 35280 05 0000 150</t>
  </si>
  <si>
    <t>2 02 35380 05 0000 150</t>
  </si>
  <si>
    <t>2 02 35930 05 0000 150</t>
  </si>
  <si>
    <t>2 02 39999 05 0000 150</t>
  </si>
  <si>
    <t>2 02 40000 00 0000 150</t>
  </si>
  <si>
    <t>2 02 40014 05 0000 150</t>
  </si>
  <si>
    <t>Доходы районного бюджета на 2019 год</t>
  </si>
  <si>
    <t xml:space="preserve">Приложение 2 </t>
  </si>
  <si>
    <t>от  19  декабря  2018 г.  №  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</si>
</sst>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1" x14ac:knownFonts="1">
    <font>
      <sz val="10"/>
      <name val="Arial Cyr"/>
      <charset val="204"/>
    </font>
    <font>
      <sz val="8"/>
      <name val="Arial Cyr"/>
      <charset val="204"/>
    </font>
    <font>
      <sz val="12.5"/>
      <name val="Arial Cyr"/>
      <charset val="204"/>
    </font>
    <font>
      <sz val="12.5"/>
      <name val="Times New Roman"/>
      <family val="1"/>
      <charset val="204"/>
    </font>
    <font>
      <b/>
      <sz val="12.5"/>
      <name val="Arial Cyr"/>
      <charset val="204"/>
    </font>
    <font>
      <b/>
      <sz val="12.5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.5"/>
      <name val="Times New Roman Cyr"/>
      <family val="1"/>
      <charset val="204"/>
    </font>
    <font>
      <sz val="12.5"/>
      <name val="Times New Roman Cyr"/>
      <family val="1"/>
      <charset val="204"/>
    </font>
    <font>
      <b/>
      <sz val="12.5"/>
      <name val="Times New Roman Cyr"/>
      <charset val="204"/>
    </font>
    <font>
      <sz val="12.5"/>
      <name val="Times New Roman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righ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4" fillId="3" borderId="0" xfId="0" applyFont="1" applyFill="1"/>
    <xf numFmtId="0" fontId="4" fillId="0" borderId="0" xfId="0" applyFont="1"/>
    <xf numFmtId="165" fontId="2" fillId="0" borderId="0" xfId="0" applyNumberFormat="1" applyFont="1"/>
    <xf numFmtId="165" fontId="4" fillId="0" borderId="0" xfId="0" applyNumberFormat="1" applyFont="1"/>
    <xf numFmtId="0" fontId="3" fillId="0" borderId="0" xfId="0" applyFont="1" applyAlignment="1">
      <alignment horizontal="left"/>
    </xf>
    <xf numFmtId="0" fontId="8" fillId="0" borderId="1" xfId="0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vertical="center"/>
    </xf>
    <xf numFmtId="3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vertical="center"/>
    </xf>
    <xf numFmtId="164" fontId="8" fillId="0" borderId="1" xfId="0" applyNumberFormat="1" applyFont="1" applyFill="1" applyBorder="1" applyAlignment="1">
      <alignment vertical="center"/>
    </xf>
    <xf numFmtId="164" fontId="7" fillId="0" borderId="1" xfId="0" applyNumberFormat="1" applyFont="1" applyFill="1" applyBorder="1" applyAlignment="1"/>
    <xf numFmtId="3" fontId="9" fillId="0" borderId="1" xfId="0" applyNumberFormat="1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vertical="center"/>
    </xf>
    <xf numFmtId="164" fontId="10" fillId="0" borderId="1" xfId="0" applyNumberFormat="1" applyFont="1" applyFill="1" applyBorder="1" applyAlignment="1">
      <alignment vertical="center"/>
    </xf>
    <xf numFmtId="164" fontId="8" fillId="3" borderId="1" xfId="0" applyNumberFormat="1" applyFont="1" applyFill="1" applyBorder="1" applyAlignment="1">
      <alignment vertical="center"/>
    </xf>
    <xf numFmtId="164" fontId="4" fillId="0" borderId="1" xfId="0" applyNumberFormat="1" applyFont="1" applyBorder="1"/>
    <xf numFmtId="3" fontId="9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/>
    <xf numFmtId="164" fontId="7" fillId="3" borderId="1" xfId="0" applyNumberFormat="1" applyFont="1" applyFill="1" applyBorder="1" applyAlignment="1">
      <alignment vertical="center"/>
    </xf>
    <xf numFmtId="0" fontId="4" fillId="3" borderId="1" xfId="0" applyFont="1" applyFill="1" applyBorder="1"/>
    <xf numFmtId="164" fontId="5" fillId="3" borderId="1" xfId="0" applyNumberFormat="1" applyFont="1" applyFill="1" applyBorder="1"/>
    <xf numFmtId="0" fontId="7" fillId="0" borderId="0" xfId="0" applyFont="1" applyFill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justify" vertical="top" wrapText="1"/>
    </xf>
    <xf numFmtId="0" fontId="3" fillId="0" borderId="0" xfId="0" applyFont="1" applyBorder="1" applyAlignment="1">
      <alignment horizontal="left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3" fontId="7" fillId="0" borderId="2" xfId="0" applyNumberFormat="1" applyFont="1" applyFill="1" applyBorder="1" applyAlignment="1">
      <alignment horizontal="left" vertical="center" wrapText="1"/>
    </xf>
    <xf numFmtId="3" fontId="7" fillId="0" borderId="3" xfId="0" applyNumberFormat="1" applyFont="1" applyFill="1" applyBorder="1" applyAlignment="1">
      <alignment horizontal="left" vertical="center" wrapText="1"/>
    </xf>
    <xf numFmtId="3" fontId="8" fillId="0" borderId="2" xfId="0" applyNumberFormat="1" applyFont="1" applyFill="1" applyBorder="1" applyAlignment="1">
      <alignment horizontal="left" vertical="center" wrapText="1"/>
    </xf>
    <xf numFmtId="3" fontId="8" fillId="0" borderId="3" xfId="0" applyNumberFormat="1" applyFont="1" applyFill="1" applyBorder="1" applyAlignment="1">
      <alignment horizontal="left" vertical="center" wrapText="1"/>
    </xf>
    <xf numFmtId="3" fontId="8" fillId="0" borderId="2" xfId="0" applyNumberFormat="1" applyFont="1" applyFill="1" applyBorder="1" applyAlignment="1">
      <alignment horizontal="left" vertical="top" wrapText="1"/>
    </xf>
    <xf numFmtId="3" fontId="8" fillId="0" borderId="3" xfId="0" applyNumberFormat="1" applyFont="1" applyFill="1" applyBorder="1" applyAlignment="1">
      <alignment horizontal="left" vertical="top" wrapText="1"/>
    </xf>
    <xf numFmtId="3" fontId="7" fillId="3" borderId="2" xfId="0" applyNumberFormat="1" applyFont="1" applyFill="1" applyBorder="1" applyAlignment="1">
      <alignment horizontal="left" vertical="center" wrapText="1"/>
    </xf>
    <xf numFmtId="3" fontId="7" fillId="3" borderId="3" xfId="0" applyNumberFormat="1" applyFont="1" applyFill="1" applyBorder="1" applyAlignment="1">
      <alignment horizontal="left" vertical="center" wrapText="1"/>
    </xf>
    <xf numFmtId="3" fontId="9" fillId="0" borderId="2" xfId="0" applyNumberFormat="1" applyFont="1" applyFill="1" applyBorder="1" applyAlignment="1">
      <alignment horizontal="left" vertical="center" wrapText="1"/>
    </xf>
    <xf numFmtId="3" fontId="9" fillId="0" borderId="3" xfId="0" applyNumberFormat="1" applyFont="1" applyFill="1" applyBorder="1" applyAlignment="1">
      <alignment horizontal="left" vertical="center" wrapText="1"/>
    </xf>
    <xf numFmtId="165" fontId="3" fillId="0" borderId="2" xfId="0" applyNumberFormat="1" applyFont="1" applyFill="1" applyBorder="1" applyAlignment="1">
      <alignment horizontal="left" vertical="center" wrapText="1"/>
    </xf>
    <xf numFmtId="165" fontId="3" fillId="0" borderId="3" xfId="0" applyNumberFormat="1" applyFont="1" applyFill="1" applyBorder="1" applyAlignment="1">
      <alignment horizontal="left" vertical="center" wrapText="1"/>
    </xf>
    <xf numFmtId="165" fontId="8" fillId="0" borderId="2" xfId="0" applyNumberFormat="1" applyFont="1" applyFill="1" applyBorder="1" applyAlignment="1">
      <alignment horizontal="left" vertical="center" wrapText="1"/>
    </xf>
    <xf numFmtId="165" fontId="8" fillId="0" borderId="3" xfId="0" applyNumberFormat="1" applyFont="1" applyFill="1" applyBorder="1" applyAlignment="1">
      <alignment horizontal="left" vertical="center" wrapText="1"/>
    </xf>
    <xf numFmtId="165" fontId="3" fillId="0" borderId="2" xfId="0" applyNumberFormat="1" applyFont="1" applyBorder="1" applyAlignment="1">
      <alignment horizontal="left" vertical="center" wrapText="1"/>
    </xf>
    <xf numFmtId="165" fontId="3" fillId="0" borderId="3" xfId="0" applyNumberFormat="1" applyFont="1" applyBorder="1" applyAlignment="1">
      <alignment horizontal="left" vertical="center" wrapText="1"/>
    </xf>
    <xf numFmtId="3" fontId="8" fillId="2" borderId="2" xfId="0" applyNumberFormat="1" applyFont="1" applyFill="1" applyBorder="1" applyAlignment="1">
      <alignment horizontal="left" vertical="center" wrapText="1"/>
    </xf>
    <xf numFmtId="3" fontId="8" fillId="2" borderId="3" xfId="0" applyNumberFormat="1" applyFont="1" applyFill="1" applyBorder="1" applyAlignment="1">
      <alignment horizontal="left" vertical="center" wrapText="1"/>
    </xf>
    <xf numFmtId="165" fontId="9" fillId="0" borderId="2" xfId="0" applyNumberFormat="1" applyFont="1" applyFill="1" applyBorder="1" applyAlignment="1">
      <alignment horizontal="left" vertical="center" wrapText="1"/>
    </xf>
    <xf numFmtId="165" fontId="9" fillId="0" borderId="3" xfId="0" applyNumberFormat="1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wrapText="1"/>
    </xf>
    <xf numFmtId="0" fontId="4" fillId="3" borderId="3" xfId="0" applyFont="1" applyFill="1" applyBorder="1" applyAlignment="1">
      <alignment horizontal="center" wrapText="1"/>
    </xf>
    <xf numFmtId="165" fontId="9" fillId="2" borderId="2" xfId="0" applyNumberFormat="1" applyFont="1" applyFill="1" applyBorder="1" applyAlignment="1">
      <alignment horizontal="left" vertical="center" wrapText="1"/>
    </xf>
    <xf numFmtId="165" fontId="9" fillId="2" borderId="3" xfId="0" applyNumberFormat="1" applyFont="1" applyFill="1" applyBorder="1" applyAlignment="1">
      <alignment horizontal="left" vertical="center" wrapText="1"/>
    </xf>
    <xf numFmtId="165" fontId="7" fillId="0" borderId="2" xfId="0" applyNumberFormat="1" applyFont="1" applyFill="1" applyBorder="1" applyAlignment="1">
      <alignment horizontal="left" vertical="center" wrapText="1"/>
    </xf>
    <xf numFmtId="165" fontId="7" fillId="0" borderId="3" xfId="0" applyNumberFormat="1" applyFont="1" applyFill="1" applyBorder="1" applyAlignment="1">
      <alignment horizontal="left" vertical="center" wrapText="1"/>
    </xf>
    <xf numFmtId="165" fontId="8" fillId="2" borderId="2" xfId="0" applyNumberFormat="1" applyFont="1" applyFill="1" applyBorder="1" applyAlignment="1">
      <alignment horizontal="left" vertical="center" wrapText="1"/>
    </xf>
    <xf numFmtId="165" fontId="8" fillId="2" borderId="3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26207A"/>
      <color rgb="FF241E74"/>
      <color rgb="FF30289C"/>
      <color rgb="FF1C17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2"/>
  <sheetViews>
    <sheetView tabSelected="1" view="pageBreakPreview" zoomScaleNormal="100" zoomScaleSheetLayoutView="100" workbookViewId="0">
      <selection activeCell="B9" sqref="B9:C9"/>
    </sheetView>
  </sheetViews>
  <sheetFormatPr defaultRowHeight="16.5" x14ac:dyDescent="0.25"/>
  <cols>
    <col min="1" max="1" width="27.85546875" style="1" customWidth="1"/>
    <col min="2" max="2" width="77" style="5" customWidth="1"/>
    <col min="3" max="3" width="22.42578125" style="5" customWidth="1"/>
    <col min="4" max="4" width="16.140625" style="1" customWidth="1"/>
    <col min="5" max="5" width="0.140625" style="1" hidden="1" customWidth="1"/>
    <col min="6" max="16384" width="9.140625" style="1"/>
  </cols>
  <sheetData>
    <row r="1" spans="1:5" ht="17.25" customHeight="1" x14ac:dyDescent="0.25">
      <c r="B1" s="2"/>
      <c r="C1" s="2"/>
      <c r="D1" s="28" t="s">
        <v>115</v>
      </c>
      <c r="E1" s="28"/>
    </row>
    <row r="2" spans="1:5" ht="83.25" customHeight="1" x14ac:dyDescent="0.25">
      <c r="B2" s="3"/>
      <c r="C2" s="34" t="s">
        <v>53</v>
      </c>
      <c r="D2" s="34"/>
      <c r="E2" s="34"/>
    </row>
    <row r="3" spans="1:5" ht="17.25" customHeight="1" x14ac:dyDescent="0.25">
      <c r="B3" s="4"/>
      <c r="C3" s="35" t="s">
        <v>116</v>
      </c>
      <c r="D3" s="35"/>
      <c r="E3" s="35"/>
    </row>
    <row r="4" spans="1:5" ht="15.75" customHeight="1" x14ac:dyDescent="0.25">
      <c r="A4" s="32" t="s">
        <v>114</v>
      </c>
      <c r="B4" s="32"/>
      <c r="C4" s="32"/>
      <c r="D4" s="33"/>
    </row>
    <row r="5" spans="1:5" ht="14.25" customHeight="1" x14ac:dyDescent="0.25">
      <c r="A5" s="32"/>
      <c r="B5" s="32"/>
      <c r="C5" s="32"/>
      <c r="D5" s="33"/>
    </row>
    <row r="6" spans="1:5" ht="18.75" customHeight="1" x14ac:dyDescent="0.25">
      <c r="A6" s="12"/>
      <c r="D6" s="6" t="s">
        <v>97</v>
      </c>
    </row>
    <row r="7" spans="1:5" s="7" customFormat="1" ht="45.75" customHeight="1" x14ac:dyDescent="0.2">
      <c r="A7" s="13" t="s">
        <v>55</v>
      </c>
      <c r="B7" s="36" t="s">
        <v>56</v>
      </c>
      <c r="C7" s="37"/>
      <c r="D7" s="14" t="s">
        <v>54</v>
      </c>
    </row>
    <row r="8" spans="1:5" s="8" customFormat="1" ht="25.5" customHeight="1" x14ac:dyDescent="0.25">
      <c r="A8" s="15" t="s">
        <v>2</v>
      </c>
      <c r="B8" s="38" t="s">
        <v>57</v>
      </c>
      <c r="C8" s="39"/>
      <c r="D8" s="16">
        <f>SUM(D9,D13,D20,D21,D25,D27,D29,D32,D18,D11)</f>
        <v>284453.39999999997</v>
      </c>
    </row>
    <row r="9" spans="1:5" s="9" customFormat="1" ht="24" customHeight="1" x14ac:dyDescent="0.25">
      <c r="A9" s="17" t="s">
        <v>3</v>
      </c>
      <c r="B9" s="40" t="s">
        <v>58</v>
      </c>
      <c r="C9" s="41"/>
      <c r="D9" s="18">
        <f>SUM(D10)</f>
        <v>217765.9</v>
      </c>
    </row>
    <row r="10" spans="1:5" ht="21.75" customHeight="1" x14ac:dyDescent="0.25">
      <c r="A10" s="14" t="s">
        <v>18</v>
      </c>
      <c r="B10" s="42" t="s">
        <v>1</v>
      </c>
      <c r="C10" s="43"/>
      <c r="D10" s="19">
        <v>217765.9</v>
      </c>
    </row>
    <row r="11" spans="1:5" s="9" customFormat="1" ht="22.5" customHeight="1" x14ac:dyDescent="0.25">
      <c r="A11" s="17" t="s">
        <v>37</v>
      </c>
      <c r="B11" s="40" t="s">
        <v>60</v>
      </c>
      <c r="C11" s="41"/>
      <c r="D11" s="18">
        <f>SUM(D12)</f>
        <v>2942.6</v>
      </c>
    </row>
    <row r="12" spans="1:5" ht="32.25" customHeight="1" x14ac:dyDescent="0.25">
      <c r="A12" s="14" t="s">
        <v>38</v>
      </c>
      <c r="B12" s="42" t="s">
        <v>59</v>
      </c>
      <c r="C12" s="43"/>
      <c r="D12" s="19">
        <v>2942.6</v>
      </c>
    </row>
    <row r="13" spans="1:5" s="9" customFormat="1" ht="20.25" customHeight="1" x14ac:dyDescent="0.25">
      <c r="A13" s="17" t="s">
        <v>4</v>
      </c>
      <c r="B13" s="40" t="s">
        <v>61</v>
      </c>
      <c r="C13" s="41"/>
      <c r="D13" s="18">
        <f>SUM(D14:D17)</f>
        <v>16062.8</v>
      </c>
    </row>
    <row r="14" spans="1:5" ht="22.5" customHeight="1" x14ac:dyDescent="0.25">
      <c r="A14" s="14" t="s">
        <v>40</v>
      </c>
      <c r="B14" s="42" t="s">
        <v>62</v>
      </c>
      <c r="C14" s="43"/>
      <c r="D14" s="19">
        <v>8841.6</v>
      </c>
    </row>
    <row r="15" spans="1:5" ht="24" customHeight="1" x14ac:dyDescent="0.25">
      <c r="A15" s="14" t="s">
        <v>5</v>
      </c>
      <c r="B15" s="42" t="s">
        <v>63</v>
      </c>
      <c r="C15" s="43"/>
      <c r="D15" s="19">
        <v>7108.2</v>
      </c>
    </row>
    <row r="16" spans="1:5" ht="22.5" customHeight="1" x14ac:dyDescent="0.25">
      <c r="A16" s="14" t="s">
        <v>64</v>
      </c>
      <c r="B16" s="42" t="s">
        <v>47</v>
      </c>
      <c r="C16" s="43"/>
      <c r="D16" s="19">
        <v>20</v>
      </c>
    </row>
    <row r="17" spans="1:4" ht="22.5" customHeight="1" x14ac:dyDescent="0.25">
      <c r="A17" s="14" t="s">
        <v>41</v>
      </c>
      <c r="B17" s="44" t="s">
        <v>65</v>
      </c>
      <c r="C17" s="45"/>
      <c r="D17" s="19">
        <v>93</v>
      </c>
    </row>
    <row r="18" spans="1:4" s="9" customFormat="1" ht="29.25" customHeight="1" x14ac:dyDescent="0.25">
      <c r="A18" s="17" t="s">
        <v>17</v>
      </c>
      <c r="B18" s="40" t="s">
        <v>66</v>
      </c>
      <c r="C18" s="41"/>
      <c r="D18" s="18">
        <f>SUM(D19)</f>
        <v>503.5</v>
      </c>
    </row>
    <row r="19" spans="1:4" ht="23.25" customHeight="1" x14ac:dyDescent="0.25">
      <c r="A19" s="14" t="s">
        <v>19</v>
      </c>
      <c r="B19" s="42" t="s">
        <v>20</v>
      </c>
      <c r="C19" s="43"/>
      <c r="D19" s="19">
        <v>503.5</v>
      </c>
    </row>
    <row r="20" spans="1:4" s="9" customFormat="1" ht="23.25" customHeight="1" x14ac:dyDescent="0.25">
      <c r="A20" s="17" t="s">
        <v>6</v>
      </c>
      <c r="B20" s="46" t="s">
        <v>67</v>
      </c>
      <c r="C20" s="47"/>
      <c r="D20" s="20">
        <v>6485.1</v>
      </c>
    </row>
    <row r="21" spans="1:4" s="9" customFormat="1" ht="32.25" customHeight="1" x14ac:dyDescent="0.25">
      <c r="A21" s="17" t="s">
        <v>7</v>
      </c>
      <c r="B21" s="40" t="s">
        <v>68</v>
      </c>
      <c r="C21" s="41"/>
      <c r="D21" s="18">
        <f>SUM(D22:D24)</f>
        <v>5874.7</v>
      </c>
    </row>
    <row r="22" spans="1:4" ht="48.75" customHeight="1" x14ac:dyDescent="0.25">
      <c r="A22" s="14" t="s">
        <v>69</v>
      </c>
      <c r="B22" s="50" t="s">
        <v>70</v>
      </c>
      <c r="C22" s="51"/>
      <c r="D22" s="19">
        <v>3714.7</v>
      </c>
    </row>
    <row r="23" spans="1:4" ht="66.75" customHeight="1" x14ac:dyDescent="0.25">
      <c r="A23" s="14" t="s">
        <v>71</v>
      </c>
      <c r="B23" s="48" t="s">
        <v>72</v>
      </c>
      <c r="C23" s="49"/>
      <c r="D23" s="19">
        <v>160</v>
      </c>
    </row>
    <row r="24" spans="1:4" ht="31.5" customHeight="1" x14ac:dyDescent="0.25">
      <c r="A24" s="14" t="s">
        <v>73</v>
      </c>
      <c r="B24" s="48" t="s">
        <v>74</v>
      </c>
      <c r="C24" s="49"/>
      <c r="D24" s="19">
        <v>2000</v>
      </c>
    </row>
    <row r="25" spans="1:4" s="9" customFormat="1" ht="21.75" customHeight="1" x14ac:dyDescent="0.25">
      <c r="A25" s="17" t="s">
        <v>8</v>
      </c>
      <c r="B25" s="46" t="s">
        <v>75</v>
      </c>
      <c r="C25" s="47"/>
      <c r="D25" s="18">
        <f>D26</f>
        <v>628.70000000000005</v>
      </c>
    </row>
    <row r="26" spans="1:4" ht="20.25" customHeight="1" x14ac:dyDescent="0.25">
      <c r="A26" s="14" t="s">
        <v>9</v>
      </c>
      <c r="B26" s="48" t="s">
        <v>0</v>
      </c>
      <c r="C26" s="49"/>
      <c r="D26" s="19">
        <v>628.70000000000005</v>
      </c>
    </row>
    <row r="27" spans="1:4" s="9" customFormat="1" ht="23.25" customHeight="1" x14ac:dyDescent="0.25">
      <c r="A27" s="17" t="s">
        <v>16</v>
      </c>
      <c r="B27" s="46" t="s">
        <v>76</v>
      </c>
      <c r="C27" s="47"/>
      <c r="D27" s="18">
        <f>D28</f>
        <v>32184.1</v>
      </c>
    </row>
    <row r="28" spans="1:4" ht="23.25" customHeight="1" x14ac:dyDescent="0.25">
      <c r="A28" s="14" t="s">
        <v>78</v>
      </c>
      <c r="B28" s="48" t="s">
        <v>79</v>
      </c>
      <c r="C28" s="49"/>
      <c r="D28" s="19">
        <v>32184.1</v>
      </c>
    </row>
    <row r="29" spans="1:4" s="9" customFormat="1" ht="21.75" customHeight="1" x14ac:dyDescent="0.25">
      <c r="A29" s="17" t="s">
        <v>10</v>
      </c>
      <c r="B29" s="46" t="s">
        <v>77</v>
      </c>
      <c r="C29" s="47"/>
      <c r="D29" s="18">
        <f>SUM(D30:D31)</f>
        <v>209</v>
      </c>
    </row>
    <row r="30" spans="1:4" ht="64.5" customHeight="1" x14ac:dyDescent="0.25">
      <c r="A30" s="14" t="s">
        <v>80</v>
      </c>
      <c r="B30" s="48" t="s">
        <v>81</v>
      </c>
      <c r="C30" s="49"/>
      <c r="D30" s="19">
        <v>209</v>
      </c>
    </row>
    <row r="31" spans="1:4" ht="31.5" customHeight="1" x14ac:dyDescent="0.25">
      <c r="A31" s="14" t="s">
        <v>22</v>
      </c>
      <c r="B31" s="48" t="s">
        <v>21</v>
      </c>
      <c r="C31" s="49"/>
      <c r="D31" s="19">
        <v>0</v>
      </c>
    </row>
    <row r="32" spans="1:4" s="9" customFormat="1" ht="26.25" customHeight="1" x14ac:dyDescent="0.25">
      <c r="A32" s="17" t="s">
        <v>11</v>
      </c>
      <c r="B32" s="46" t="s">
        <v>82</v>
      </c>
      <c r="C32" s="47"/>
      <c r="D32" s="18">
        <v>1797</v>
      </c>
    </row>
    <row r="33" spans="1:4" s="8" customFormat="1" ht="25.5" customHeight="1" x14ac:dyDescent="0.25">
      <c r="A33" s="15" t="s">
        <v>12</v>
      </c>
      <c r="B33" s="52" t="s">
        <v>83</v>
      </c>
      <c r="C33" s="53"/>
      <c r="D33" s="29">
        <f>SUM(D35,D38,D42,D59,D61)</f>
        <v>798417.70000000019</v>
      </c>
    </row>
    <row r="34" spans="1:4" s="9" customFormat="1" ht="33.75" customHeight="1" x14ac:dyDescent="0.25">
      <c r="A34" s="21" t="s">
        <v>33</v>
      </c>
      <c r="B34" s="54" t="s">
        <v>84</v>
      </c>
      <c r="C34" s="55"/>
      <c r="D34" s="18">
        <f>SUM(D35,D38,D42,D59)</f>
        <v>797507.70000000019</v>
      </c>
    </row>
    <row r="35" spans="1:4" s="9" customFormat="1" ht="24" customHeight="1" x14ac:dyDescent="0.25">
      <c r="A35" s="21" t="s">
        <v>85</v>
      </c>
      <c r="B35" s="54" t="s">
        <v>86</v>
      </c>
      <c r="C35" s="55"/>
      <c r="D35" s="18">
        <f>SUM(D36:D37)</f>
        <v>70401</v>
      </c>
    </row>
    <row r="36" spans="1:4" ht="27.75" customHeight="1" x14ac:dyDescent="0.25">
      <c r="A36" s="22" t="s">
        <v>87</v>
      </c>
      <c r="B36" s="62" t="s">
        <v>89</v>
      </c>
      <c r="C36" s="63"/>
      <c r="D36" s="19">
        <v>70401</v>
      </c>
    </row>
    <row r="37" spans="1:4" ht="32.25" customHeight="1" x14ac:dyDescent="0.25">
      <c r="A37" s="22" t="s">
        <v>88</v>
      </c>
      <c r="B37" s="62" t="s">
        <v>90</v>
      </c>
      <c r="C37" s="63"/>
      <c r="D37" s="19">
        <v>0</v>
      </c>
    </row>
    <row r="38" spans="1:4" s="9" customFormat="1" ht="33.75" customHeight="1" x14ac:dyDescent="0.25">
      <c r="A38" s="21" t="s">
        <v>92</v>
      </c>
      <c r="B38" s="64" t="s">
        <v>13</v>
      </c>
      <c r="C38" s="65"/>
      <c r="D38" s="18">
        <f>SUM(D39:D41)</f>
        <v>157697.29999999999</v>
      </c>
    </row>
    <row r="39" spans="1:4" s="10" customFormat="1" ht="33.75" customHeight="1" x14ac:dyDescent="0.25">
      <c r="A39" s="22" t="s">
        <v>93</v>
      </c>
      <c r="B39" s="60" t="s">
        <v>48</v>
      </c>
      <c r="C39" s="61"/>
      <c r="D39" s="19">
        <v>1453.4</v>
      </c>
    </row>
    <row r="40" spans="1:4" s="10" customFormat="1" ht="34.5" customHeight="1" x14ac:dyDescent="0.25">
      <c r="A40" s="22" t="s">
        <v>91</v>
      </c>
      <c r="B40" s="58" t="s">
        <v>42</v>
      </c>
      <c r="C40" s="59"/>
      <c r="D40" s="19">
        <v>10000</v>
      </c>
    </row>
    <row r="41" spans="1:4" s="10" customFormat="1" ht="27" customHeight="1" x14ac:dyDescent="0.25">
      <c r="A41" s="22" t="s">
        <v>94</v>
      </c>
      <c r="B41" s="56" t="s">
        <v>23</v>
      </c>
      <c r="C41" s="57"/>
      <c r="D41" s="19">
        <v>146243.9</v>
      </c>
    </row>
    <row r="42" spans="1:4" s="10" customFormat="1" ht="27" customHeight="1" x14ac:dyDescent="0.25">
      <c r="A42" s="21" t="s">
        <v>95</v>
      </c>
      <c r="B42" s="54" t="s">
        <v>32</v>
      </c>
      <c r="C42" s="55"/>
      <c r="D42" s="23">
        <f>SUM(D43:D58)</f>
        <v>560945.10000000009</v>
      </c>
    </row>
    <row r="43" spans="1:4" s="11" customFormat="1" ht="37.5" customHeight="1" x14ac:dyDescent="0.25">
      <c r="A43" s="22" t="s">
        <v>96</v>
      </c>
      <c r="B43" s="58" t="s">
        <v>27</v>
      </c>
      <c r="C43" s="59"/>
      <c r="D43" s="24">
        <v>520.6</v>
      </c>
    </row>
    <row r="44" spans="1:4" s="10" customFormat="1" ht="35.25" customHeight="1" x14ac:dyDescent="0.25">
      <c r="A44" s="22" t="s">
        <v>98</v>
      </c>
      <c r="B44" s="58" t="s">
        <v>29</v>
      </c>
      <c r="C44" s="59"/>
      <c r="D44" s="19">
        <v>52144.3</v>
      </c>
    </row>
    <row r="45" spans="1:4" s="10" customFormat="1" ht="32.25" customHeight="1" x14ac:dyDescent="0.25">
      <c r="A45" s="22" t="s">
        <v>99</v>
      </c>
      <c r="B45" s="58" t="s">
        <v>30</v>
      </c>
      <c r="C45" s="59"/>
      <c r="D45" s="25">
        <v>428904</v>
      </c>
    </row>
    <row r="46" spans="1:4" ht="33" customHeight="1" x14ac:dyDescent="0.25">
      <c r="A46" s="22" t="s">
        <v>100</v>
      </c>
      <c r="B46" s="58" t="s">
        <v>35</v>
      </c>
      <c r="C46" s="59"/>
      <c r="D46" s="19">
        <v>13507.8</v>
      </c>
    </row>
    <row r="47" spans="1:4" ht="47.25" customHeight="1" x14ac:dyDescent="0.25">
      <c r="A47" s="14" t="s">
        <v>101</v>
      </c>
      <c r="B47" s="58" t="s">
        <v>43</v>
      </c>
      <c r="C47" s="59"/>
      <c r="D47" s="19">
        <v>5410.1</v>
      </c>
    </row>
    <row r="48" spans="1:4" ht="49.5" customHeight="1" x14ac:dyDescent="0.25">
      <c r="A48" s="14" t="s">
        <v>102</v>
      </c>
      <c r="B48" s="58" t="s">
        <v>49</v>
      </c>
      <c r="C48" s="59"/>
      <c r="D48" s="19">
        <v>5284.6</v>
      </c>
    </row>
    <row r="49" spans="1:4" ht="50.25" customHeight="1" x14ac:dyDescent="0.25">
      <c r="A49" s="14" t="s">
        <v>103</v>
      </c>
      <c r="B49" s="58" t="s">
        <v>50</v>
      </c>
      <c r="C49" s="59"/>
      <c r="D49" s="19">
        <v>2478.4</v>
      </c>
    </row>
    <row r="50" spans="1:4" ht="32.25" customHeight="1" x14ac:dyDescent="0.25">
      <c r="A50" s="14" t="s">
        <v>52</v>
      </c>
      <c r="B50" s="58" t="s">
        <v>28</v>
      </c>
      <c r="C50" s="59"/>
      <c r="D50" s="19">
        <v>1011.7</v>
      </c>
    </row>
    <row r="51" spans="1:4" ht="45.75" customHeight="1" x14ac:dyDescent="0.25">
      <c r="A51" s="14" t="s">
        <v>104</v>
      </c>
      <c r="B51" s="58" t="s">
        <v>51</v>
      </c>
      <c r="C51" s="59"/>
      <c r="D51" s="19">
        <v>3.4</v>
      </c>
    </row>
    <row r="52" spans="1:4" ht="49.5" customHeight="1" x14ac:dyDescent="0.25">
      <c r="A52" s="14" t="s">
        <v>105</v>
      </c>
      <c r="B52" s="60" t="s">
        <v>39</v>
      </c>
      <c r="C52" s="61"/>
      <c r="D52" s="19">
        <v>401</v>
      </c>
    </row>
    <row r="53" spans="1:4" ht="51.75" customHeight="1" x14ac:dyDescent="0.25">
      <c r="A53" s="22" t="s">
        <v>106</v>
      </c>
      <c r="B53" s="58" t="s">
        <v>44</v>
      </c>
      <c r="C53" s="59"/>
      <c r="D53" s="19">
        <v>2395.3000000000002</v>
      </c>
    </row>
    <row r="54" spans="1:4" ht="33.75" customHeight="1" x14ac:dyDescent="0.25">
      <c r="A54" s="22" t="s">
        <v>107</v>
      </c>
      <c r="B54" s="58" t="s">
        <v>24</v>
      </c>
      <c r="C54" s="59"/>
      <c r="D54" s="19">
        <v>27316.3</v>
      </c>
    </row>
    <row r="55" spans="1:4" ht="49.5" customHeight="1" x14ac:dyDescent="0.25">
      <c r="A55" s="22" t="s">
        <v>108</v>
      </c>
      <c r="B55" s="58" t="s">
        <v>26</v>
      </c>
      <c r="C55" s="59"/>
      <c r="D55" s="19">
        <v>2.9</v>
      </c>
    </row>
    <row r="56" spans="1:4" ht="67.5" customHeight="1" x14ac:dyDescent="0.25">
      <c r="A56" s="14" t="s">
        <v>109</v>
      </c>
      <c r="B56" s="58" t="s">
        <v>45</v>
      </c>
      <c r="C56" s="59"/>
      <c r="D56" s="19">
        <v>17676.900000000001</v>
      </c>
    </row>
    <row r="57" spans="1:4" ht="36" customHeight="1" x14ac:dyDescent="0.25">
      <c r="A57" s="22" t="s">
        <v>110</v>
      </c>
      <c r="B57" s="58" t="s">
        <v>25</v>
      </c>
      <c r="C57" s="59"/>
      <c r="D57" s="19">
        <v>3825.4</v>
      </c>
    </row>
    <row r="58" spans="1:4" ht="24" customHeight="1" x14ac:dyDescent="0.25">
      <c r="A58" s="14" t="s">
        <v>111</v>
      </c>
      <c r="B58" s="58" t="s">
        <v>31</v>
      </c>
      <c r="C58" s="59"/>
      <c r="D58" s="19">
        <v>62.4</v>
      </c>
    </row>
    <row r="59" spans="1:4" ht="24" customHeight="1" x14ac:dyDescent="0.25">
      <c r="A59" s="17" t="s">
        <v>112</v>
      </c>
      <c r="B59" s="70" t="s">
        <v>14</v>
      </c>
      <c r="C59" s="71"/>
      <c r="D59" s="26">
        <f>SUM(D60:D60)</f>
        <v>8464.2999999999993</v>
      </c>
    </row>
    <row r="60" spans="1:4" ht="52.5" customHeight="1" x14ac:dyDescent="0.25">
      <c r="A60" s="22" t="s">
        <v>113</v>
      </c>
      <c r="B60" s="72" t="s">
        <v>36</v>
      </c>
      <c r="C60" s="73"/>
      <c r="D60" s="19">
        <v>8464.2999999999993</v>
      </c>
    </row>
    <row r="61" spans="1:4" ht="26.25" customHeight="1" x14ac:dyDescent="0.25">
      <c r="A61" s="27" t="s">
        <v>46</v>
      </c>
      <c r="B61" s="68" t="s">
        <v>34</v>
      </c>
      <c r="C61" s="69"/>
      <c r="D61" s="23">
        <v>910</v>
      </c>
    </row>
    <row r="62" spans="1:4" s="8" customFormat="1" ht="24.75" customHeight="1" x14ac:dyDescent="0.25">
      <c r="A62" s="30"/>
      <c r="B62" s="66" t="s">
        <v>15</v>
      </c>
      <c r="C62" s="67"/>
      <c r="D62" s="31">
        <f>SUM(D8,D33)</f>
        <v>1082871.1000000001</v>
      </c>
    </row>
  </sheetData>
  <mergeCells count="59">
    <mergeCell ref="B62:C62"/>
    <mergeCell ref="B28:C28"/>
    <mergeCell ref="B61:C61"/>
    <mergeCell ref="B57:C57"/>
    <mergeCell ref="B58:C58"/>
    <mergeCell ref="B59:C59"/>
    <mergeCell ref="B60:C60"/>
    <mergeCell ref="B52:C52"/>
    <mergeCell ref="B53:C53"/>
    <mergeCell ref="B54:C54"/>
    <mergeCell ref="B55:C55"/>
    <mergeCell ref="B56:C56"/>
    <mergeCell ref="B47:C47"/>
    <mergeCell ref="B48:C48"/>
    <mergeCell ref="B49:C49"/>
    <mergeCell ref="B50:C50"/>
    <mergeCell ref="B51:C51"/>
    <mergeCell ref="B42:C42"/>
    <mergeCell ref="B43:C43"/>
    <mergeCell ref="B44:C44"/>
    <mergeCell ref="B45:C45"/>
    <mergeCell ref="B46:C46"/>
    <mergeCell ref="B41:C41"/>
    <mergeCell ref="B40:C40"/>
    <mergeCell ref="B39:C39"/>
    <mergeCell ref="B35:C35"/>
    <mergeCell ref="B36:C36"/>
    <mergeCell ref="B37:C37"/>
    <mergeCell ref="B38:C38"/>
    <mergeCell ref="B33:C33"/>
    <mergeCell ref="B34:C34"/>
    <mergeCell ref="B27:C27"/>
    <mergeCell ref="B29:C29"/>
    <mergeCell ref="B30:C30"/>
    <mergeCell ref="B31:C31"/>
    <mergeCell ref="B32:C32"/>
    <mergeCell ref="B23:C23"/>
    <mergeCell ref="B24:C24"/>
    <mergeCell ref="B25:C25"/>
    <mergeCell ref="B26:C26"/>
    <mergeCell ref="B21:C21"/>
    <mergeCell ref="B22:C22"/>
    <mergeCell ref="B19:C19"/>
    <mergeCell ref="B20:C20"/>
    <mergeCell ref="B12:C12"/>
    <mergeCell ref="B13:C13"/>
    <mergeCell ref="B14:C14"/>
    <mergeCell ref="B15:C15"/>
    <mergeCell ref="B16:C16"/>
    <mergeCell ref="B9:C9"/>
    <mergeCell ref="B10:C10"/>
    <mergeCell ref="B11:C11"/>
    <mergeCell ref="B17:C17"/>
    <mergeCell ref="B18:C18"/>
    <mergeCell ref="A4:D5"/>
    <mergeCell ref="C2:E2"/>
    <mergeCell ref="C3:E3"/>
    <mergeCell ref="B7:C7"/>
    <mergeCell ref="B8:C8"/>
  </mergeCells>
  <phoneticPr fontId="1" type="noConversion"/>
  <printOptions horizontalCentered="1"/>
  <pageMargins left="0.78740157480314965" right="0.19685039370078741" top="0.47244094488188981" bottom="0.39370078740157483" header="0.27559055118110237" footer="0.15748031496062992"/>
  <pageSetup paperSize="9" scale="66" fitToHeight="0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Главное финуправление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ОФР</dc:creator>
  <cp:lastModifiedBy>FINRESURS1</cp:lastModifiedBy>
  <cp:lastPrinted>2018-11-16T05:37:12Z</cp:lastPrinted>
  <dcterms:created xsi:type="dcterms:W3CDTF">1998-06-04T11:46:36Z</dcterms:created>
  <dcterms:modified xsi:type="dcterms:W3CDTF">2018-12-20T05:28:36Z</dcterms:modified>
</cp:coreProperties>
</file>